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31.2.1\QUiZO\Чернов Р.Е\Ответы в прокуратуру\природоохранная\"/>
    </mc:Choice>
  </mc:AlternateContent>
  <xr:revisionPtr revIDLastSave="0" documentId="13_ncr:1_{008FB00C-D883-438D-A64E-CC68704068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</workbook>
</file>

<file path=xl/calcChain.xml><?xml version="1.0" encoding="utf-8"?>
<calcChain xmlns="http://schemas.openxmlformats.org/spreadsheetml/2006/main">
  <c r="C26" i="2" l="1"/>
  <c r="D33" i="2" l="1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D4" i="2"/>
  <c r="C34" i="2" l="1"/>
  <c r="D34" i="2"/>
  <c r="AA34" i="2"/>
  <c r="Y34" i="2"/>
  <c r="W34" i="2"/>
  <c r="U34" i="2"/>
  <c r="S34" i="2"/>
  <c r="Q34" i="2"/>
  <c r="O34" i="2"/>
  <c r="M34" i="2"/>
  <c r="K34" i="2"/>
  <c r="I34" i="2"/>
  <c r="G34" i="2"/>
  <c r="E34" i="2"/>
</calcChain>
</file>

<file path=xl/sharedStrings.xml><?xml version="1.0" encoding="utf-8"?>
<sst xmlns="http://schemas.openxmlformats.org/spreadsheetml/2006/main" count="91" uniqueCount="61">
  <si>
    <t>Наименование муниципального района, муниципального и городского округа</t>
  </si>
  <si>
    <t>Акшинский мунипальный округ</t>
  </si>
  <si>
    <t xml:space="preserve">Александрово-Заводский 
муниципальный округ 
</t>
  </si>
  <si>
    <t>Муниципальный район "Оловяннинский район"</t>
  </si>
  <si>
    <t>Муниципальный район "Нерчинский район"</t>
  </si>
  <si>
    <t>Муниципальный район "Чернышевский район"</t>
  </si>
  <si>
    <t>Муниципальный район "Дульдургинский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</si>
  <si>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</si>
  <si>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</si>
  <si>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"Карымский район"</t>
  </si>
  <si>
    <t>Муниципальный район "Могойтуйский район"</t>
  </si>
  <si>
    <t>Муниципальный район "Сретенский район"</t>
  </si>
  <si>
    <t xml:space="preserve">Приаргунский муниципальный округ </t>
  </si>
  <si>
    <t>Муниципальный район "Агинский район"</t>
  </si>
  <si>
    <t>Муниципальный район "Красночикойский район"</t>
  </si>
  <si>
    <t>Муниципальный район "Кыринский район"</t>
  </si>
  <si>
    <t>Городской округ "Город Чита"</t>
  </si>
  <si>
    <t>Ответсвенный исполнитель</t>
  </si>
  <si>
    <t>Администрация района/округа</t>
  </si>
  <si>
    <t>Общее количество проверок</t>
  </si>
  <si>
    <t xml:space="preserve">Балейский муниципальный округ </t>
  </si>
  <si>
    <t xml:space="preserve">Забайкальский  муниципальный округ </t>
  </si>
  <si>
    <t>Калганский муниципальный округ</t>
  </si>
  <si>
    <t>Нерчинско-Заводский муниципальный округ</t>
  </si>
  <si>
    <t>Петровск-Забайкальский муниципальный округ</t>
  </si>
  <si>
    <t xml:space="preserve">Ононский муниципальный округ </t>
  </si>
  <si>
    <t xml:space="preserve">Шелопугинский муниципальный округ </t>
  </si>
  <si>
    <t>Газимуро-Заводский муниципальный округ</t>
  </si>
  <si>
    <t>Краснокаменский муниципальный округ</t>
  </si>
  <si>
    <t>Могочинский муниципальный округ</t>
  </si>
  <si>
    <t>Тунгокоченский муниципальный округ</t>
  </si>
  <si>
    <t xml:space="preserve">Итого </t>
  </si>
  <si>
    <t>Борзинский муниципальный округ</t>
  </si>
  <si>
    <t>Читинский муниципальный  округ</t>
  </si>
  <si>
    <t>нет земель с\х назначения</t>
  </si>
  <si>
    <t>Улётовский  муниципальный округ</t>
  </si>
  <si>
    <t>Общее количество проверок(факт)</t>
  </si>
  <si>
    <t>План-график проведения контрольных мероприятий по муниципальному земельному контролю на 2026год.</t>
  </si>
  <si>
    <t xml:space="preserve">Янв.26 (План) </t>
  </si>
  <si>
    <t xml:space="preserve">Янв.26 (Факт) </t>
  </si>
  <si>
    <t>Фев.26 (План)</t>
  </si>
  <si>
    <t>Фев.26 (Факт)</t>
  </si>
  <si>
    <t>Мар26 (План)</t>
  </si>
  <si>
    <t>Мар26 (Факт)</t>
  </si>
  <si>
    <t>Апр26 (План)</t>
  </si>
  <si>
    <t>Апр26 (Факт)</t>
  </si>
  <si>
    <t>Май26 (План)</t>
  </si>
  <si>
    <t>Май26 (Факт)</t>
  </si>
  <si>
    <t xml:space="preserve">Июн26 (План) </t>
  </si>
  <si>
    <t xml:space="preserve">Июн26 (Факт) </t>
  </si>
  <si>
    <t>Июл26 (План)</t>
  </si>
  <si>
    <t>Июл26 (Факт)</t>
  </si>
  <si>
    <t xml:space="preserve">Авг.26 (План) </t>
  </si>
  <si>
    <t xml:space="preserve">Авг26 (Факт) </t>
  </si>
  <si>
    <t>Сен26 (План)</t>
  </si>
  <si>
    <t>Сен26 (Факт)</t>
  </si>
  <si>
    <t>Окт26 (План)</t>
  </si>
  <si>
    <t>Нояб26 (План)</t>
  </si>
  <si>
    <t>Нояб26 (Факт)</t>
  </si>
  <si>
    <t>Дек26 (План)</t>
  </si>
  <si>
    <t>Дек26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</si>
</sst>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#,##0.00&quot; &quot;[$руб.-419];[Red]&quot;-&quot;#,##0.00&quot; &quot;[$руб.-419]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4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8" fillId="0" borderId="4" xfId="2" applyFont="1" applyBorder="1" applyAlignment="1">
      <alignment horizontal="center" wrapText="1"/>
    </xf>
    <xf numFmtId="0" fontId="0" fillId="0" borderId="1" xfId="0" applyBorder="1"/>
    <xf numFmtId="17" fontId="6" fillId="0" borderId="6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164" fontId="8" fillId="0" borderId="0" xfId="2" applyFont="1" applyAlignment="1">
      <alignment horizontal="center" wrapText="1"/>
    </xf>
    <xf numFmtId="164" fontId="8" fillId="0" borderId="7" xfId="2" applyFont="1" applyBorder="1" applyAlignment="1">
      <alignment horizontal="center" wrapText="1"/>
    </xf>
    <xf numFmtId="164" fontId="8" fillId="0" borderId="1" xfId="2" applyFont="1" applyBorder="1" applyAlignment="1">
      <alignment horizontal="center" wrapText="1"/>
    </xf>
    <xf numFmtId="0" fontId="0" fillId="0" borderId="6" xfId="0" applyBorder="1"/>
    <xf numFmtId="1" fontId="6" fillId="0" borderId="0" xfId="0" applyNumberFormat="1" applyFont="1" applyAlignment="1">
      <alignment horizontal="center" vertical="center" wrapText="1"/>
    </xf>
    <xf numFmtId="1" fontId="0" fillId="0" borderId="1" xfId="0" applyNumberFormat="1" applyBorder="1"/>
    <xf numFmtId="0" fontId="6" fillId="2" borderId="1" xfId="0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</cellXfs>
  <cellStyles count="7">
    <cellStyle name="Excel Built-in Normal" xfId="2" xr:uid="{00000000-0005-0000-0000-000000000000}"/>
    <cellStyle name="Heading" xfId="3" xr:uid="{00000000-0005-0000-0000-000001000000}"/>
    <cellStyle name="Heading1" xfId="4" xr:uid="{00000000-0005-0000-0000-000002000000}"/>
    <cellStyle name="Result" xfId="5" xr:uid="{00000000-0005-0000-0000-000003000000}"/>
    <cellStyle name="Result2" xfId="6" xr:uid="{00000000-0005-0000-0000-000004000000}"/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6"/>
  <sheetViews>
    <sheetView tabSelected="1" topLeftCell="E1" zoomScale="115" zoomScaleNormal="115" workbookViewId="0">
      <selection activeCell="B23" sqref="B23"/>
    </sheetView>
  </sheetViews>
  <sheetFormatPr defaultRowHeight="15" x14ac:dyDescent="0.25"/>
  <cols>
    <col min="1" max="1" width="70.5703125" bestFit="1" customWidth="1"/>
    <col min="2" max="2" width="56.85546875" customWidth="1"/>
    <col min="3" max="4" width="20" customWidth="1"/>
  </cols>
  <sheetData>
    <row r="1" spans="1:28" ht="15.75" x14ac:dyDescent="0.25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8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8" ht="31.5" x14ac:dyDescent="0.25">
      <c r="A3" s="1" t="s">
        <v>0</v>
      </c>
      <c r="B3" s="1" t="s">
        <v>17</v>
      </c>
      <c r="C3" s="1" t="s">
        <v>19</v>
      </c>
      <c r="D3" s="1" t="s">
        <v>36</v>
      </c>
      <c r="E3" s="2" t="s">
        <v>38</v>
      </c>
      <c r="F3" s="2" t="s">
        <v>39</v>
      </c>
      <c r="G3" s="2" t="s">
        <v>40</v>
      </c>
      <c r="H3" s="2" t="s">
        <v>41</v>
      </c>
      <c r="I3" s="2" t="s">
        <v>42</v>
      </c>
      <c r="J3" s="2" t="s">
        <v>43</v>
      </c>
      <c r="K3" s="2" t="s">
        <v>44</v>
      </c>
      <c r="L3" s="2" t="s">
        <v>45</v>
      </c>
      <c r="M3" s="2" t="s">
        <v>46</v>
      </c>
      <c r="N3" s="2" t="s">
        <v>47</v>
      </c>
      <c r="O3" s="2" t="s">
        <v>48</v>
      </c>
      <c r="P3" s="2" t="s">
        <v>49</v>
      </c>
      <c r="Q3" s="2" t="s">
        <v>50</v>
      </c>
      <c r="R3" s="2" t="s">
        <v>51</v>
      </c>
      <c r="S3" s="2" t="s">
        <v>52</v>
      </c>
      <c r="T3" s="2" t="s">
        <v>53</v>
      </c>
      <c r="U3" s="2" t="s">
        <v>54</v>
      </c>
      <c r="V3" s="2" t="s">
        <v>55</v>
      </c>
      <c r="W3" s="2" t="s">
        <v>56</v>
      </c>
      <c r="X3" s="2" t="s">
        <v>56</v>
      </c>
      <c r="Y3" s="2" t="s">
        <v>57</v>
      </c>
      <c r="Z3" s="2" t="s">
        <v>58</v>
      </c>
      <c r="AA3" s="9" t="s">
        <v>59</v>
      </c>
      <c r="AB3" s="2" t="s">
        <v>60</v>
      </c>
    </row>
    <row r="4" spans="1:28" s="36" customFormat="1" ht="16.5" customHeight="1" x14ac:dyDescent="0.25">
      <c r="A4" s="21" t="s">
        <v>1</v>
      </c>
      <c r="B4" s="21" t="s">
        <v>18</v>
      </c>
      <c r="C4" s="22">
        <v>0</v>
      </c>
      <c r="D4" s="22">
        <f>F4+H4+J4+L4+N4+P4+R4+T4+V4+X4+Z4+AB4</f>
        <v>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8"/>
      <c r="AB4" s="37"/>
    </row>
    <row r="5" spans="1:28" ht="29.25" customHeight="1" x14ac:dyDescent="0.25">
      <c r="A5" s="21" t="s">
        <v>2</v>
      </c>
      <c r="B5" s="21" t="s">
        <v>18</v>
      </c>
      <c r="C5" s="22">
        <f>E5+G5+I5+K5+M5+O5+Q5+S5+U5+W5+Y5+AA5</f>
        <v>30</v>
      </c>
      <c r="D5" s="10">
        <f>F5+H5+J5+L5+N5+P5+R5+T5+V5+X5+Z5+AB5</f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/>
      <c r="K5" s="6">
        <v>0</v>
      </c>
      <c r="L5" s="6"/>
      <c r="M5" s="6">
        <v>15</v>
      </c>
      <c r="N5" s="6"/>
      <c r="O5" s="6">
        <v>0</v>
      </c>
      <c r="P5" s="6"/>
      <c r="Q5" s="6">
        <v>0</v>
      </c>
      <c r="R5" s="6"/>
      <c r="S5" s="6">
        <v>0</v>
      </c>
      <c r="T5" s="6"/>
      <c r="U5" s="6">
        <v>0</v>
      </c>
      <c r="V5" s="6"/>
      <c r="W5" s="6">
        <v>0</v>
      </c>
      <c r="X5" s="6"/>
      <c r="Y5" s="6">
        <v>15</v>
      </c>
      <c r="Z5" s="6"/>
      <c r="AA5" s="12">
        <v>0</v>
      </c>
      <c r="AB5" s="6"/>
    </row>
    <row r="6" spans="1:28" ht="15.75" x14ac:dyDescent="0.25">
      <c r="A6" s="21" t="s">
        <v>20</v>
      </c>
      <c r="B6" s="21" t="s">
        <v>18</v>
      </c>
      <c r="C6" s="22">
        <f t="shared" ref="C6:C18" si="0">E6+G6+I6+K6+M6+O6+Q6+S6+U6+W6+Y6+AA6</f>
        <v>10</v>
      </c>
      <c r="D6" s="10">
        <f>F6+H6+J6+L6+N6+P6+R6+T6+V6+X6+Z6+AB6</f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/>
      <c r="K6" s="6">
        <v>0</v>
      </c>
      <c r="L6" s="6"/>
      <c r="M6" s="6">
        <v>2</v>
      </c>
      <c r="N6" s="6"/>
      <c r="O6" s="6">
        <v>2</v>
      </c>
      <c r="P6" s="6"/>
      <c r="Q6" s="6">
        <v>2</v>
      </c>
      <c r="R6" s="6"/>
      <c r="S6" s="6">
        <v>2</v>
      </c>
      <c r="T6" s="6"/>
      <c r="U6" s="6">
        <v>2</v>
      </c>
      <c r="V6" s="6"/>
      <c r="W6" s="6">
        <v>0</v>
      </c>
      <c r="X6" s="6"/>
      <c r="Y6" s="6">
        <v>0</v>
      </c>
      <c r="Z6" s="6"/>
      <c r="AA6" s="12">
        <v>0</v>
      </c>
      <c r="AB6" s="6"/>
    </row>
    <row r="7" spans="1:28" ht="15.75" x14ac:dyDescent="0.25">
      <c r="A7" s="21" t="s">
        <v>32</v>
      </c>
      <c r="B7" s="21" t="s">
        <v>18</v>
      </c>
      <c r="C7" s="22">
        <f t="shared" si="0"/>
        <v>38</v>
      </c>
      <c r="D7" s="10">
        <f>F7+H7+J7+L7+N7+P7+R7+T7+V7+X7+Z7+AB7</f>
        <v>0</v>
      </c>
      <c r="E7" s="6">
        <v>0</v>
      </c>
      <c r="F7" s="6">
        <v>0</v>
      </c>
      <c r="G7" s="6">
        <v>2</v>
      </c>
      <c r="H7" s="6"/>
      <c r="I7" s="6">
        <v>5</v>
      </c>
      <c r="J7" s="6"/>
      <c r="K7" s="6">
        <v>6</v>
      </c>
      <c r="L7" s="6"/>
      <c r="M7" s="6">
        <v>6</v>
      </c>
      <c r="N7" s="6"/>
      <c r="O7" s="6">
        <v>4</v>
      </c>
      <c r="P7" s="6"/>
      <c r="Q7" s="6">
        <v>6</v>
      </c>
      <c r="R7" s="6"/>
      <c r="S7" s="6">
        <v>5</v>
      </c>
      <c r="T7" s="6"/>
      <c r="U7" s="6">
        <v>4</v>
      </c>
      <c r="V7" s="6"/>
      <c r="W7" s="6">
        <v>0</v>
      </c>
      <c r="X7" s="6"/>
      <c r="Y7" s="6">
        <v>0</v>
      </c>
      <c r="Z7" s="6"/>
      <c r="AA7" s="12">
        <v>0</v>
      </c>
      <c r="AB7" s="6"/>
    </row>
    <row r="8" spans="1:28" ht="15.75" x14ac:dyDescent="0.25">
      <c r="A8" s="21" t="s">
        <v>21</v>
      </c>
      <c r="B8" s="21" t="s">
        <v>18</v>
      </c>
      <c r="C8" s="22">
        <f>E8+G8+I8+K8+M8+O8+Q8+S8+U8+W8+Y8+AA8</f>
        <v>34</v>
      </c>
      <c r="D8" s="10">
        <f t="shared" ref="D8:D17" si="1">F8+H8+J8+L8+N8+P8+R8+T8+V8+X8+Z8+AB8</f>
        <v>0</v>
      </c>
      <c r="E8" s="6">
        <v>0</v>
      </c>
      <c r="F8" s="6">
        <v>0</v>
      </c>
      <c r="G8" s="6">
        <v>0</v>
      </c>
      <c r="H8" s="6">
        <v>0</v>
      </c>
      <c r="I8" s="6">
        <v>3</v>
      </c>
      <c r="J8" s="6"/>
      <c r="K8" s="6">
        <v>4</v>
      </c>
      <c r="L8" s="6"/>
      <c r="M8" s="6">
        <v>3</v>
      </c>
      <c r="N8" s="6"/>
      <c r="O8" s="6">
        <v>4</v>
      </c>
      <c r="P8" s="6"/>
      <c r="Q8" s="6">
        <v>3</v>
      </c>
      <c r="R8" s="6"/>
      <c r="S8" s="6">
        <v>4</v>
      </c>
      <c r="T8" s="6"/>
      <c r="U8" s="6">
        <v>3</v>
      </c>
      <c r="V8" s="6"/>
      <c r="W8" s="6">
        <v>4</v>
      </c>
      <c r="X8" s="6"/>
      <c r="Y8" s="6">
        <v>3</v>
      </c>
      <c r="Z8" s="6"/>
      <c r="AA8" s="12">
        <v>3</v>
      </c>
      <c r="AB8" s="6"/>
    </row>
    <row r="9" spans="1:28" s="36" customFormat="1" ht="15.75" x14ac:dyDescent="0.25">
      <c r="A9" s="23" t="s">
        <v>22</v>
      </c>
      <c r="B9" s="23" t="s">
        <v>18</v>
      </c>
      <c r="C9" s="32">
        <f t="shared" si="0"/>
        <v>0</v>
      </c>
      <c r="D9" s="22">
        <f t="shared" si="1"/>
        <v>0</v>
      </c>
      <c r="E9" s="33"/>
      <c r="F9" s="33"/>
      <c r="G9" s="33"/>
      <c r="H9" s="33"/>
      <c r="I9" s="33"/>
      <c r="J9" s="34"/>
      <c r="K9" s="34"/>
      <c r="L9" s="34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5"/>
      <c r="AB9" s="33"/>
    </row>
    <row r="10" spans="1:28" ht="15.75" x14ac:dyDescent="0.25">
      <c r="A10" s="21" t="s">
        <v>9</v>
      </c>
      <c r="B10" s="21" t="s">
        <v>18</v>
      </c>
      <c r="C10" s="22">
        <f t="shared" si="0"/>
        <v>25</v>
      </c>
      <c r="D10" s="10">
        <f t="shared" si="1"/>
        <v>0</v>
      </c>
      <c r="E10" s="3">
        <v>0</v>
      </c>
      <c r="F10" s="3">
        <v>0</v>
      </c>
      <c r="G10" s="3">
        <v>0</v>
      </c>
      <c r="H10" s="3">
        <v>0</v>
      </c>
      <c r="I10" s="3">
        <v>5</v>
      </c>
      <c r="J10" s="3"/>
      <c r="K10" s="3">
        <v>0</v>
      </c>
      <c r="L10" s="3"/>
      <c r="M10" s="3">
        <v>3</v>
      </c>
      <c r="N10" s="3"/>
      <c r="O10" s="3">
        <v>5</v>
      </c>
      <c r="P10" s="3"/>
      <c r="Q10" s="3">
        <v>2</v>
      </c>
      <c r="R10" s="3"/>
      <c r="S10" s="3">
        <v>5</v>
      </c>
      <c r="T10" s="3"/>
      <c r="U10" s="3">
        <v>5</v>
      </c>
      <c r="V10" s="3"/>
      <c r="W10" s="3">
        <v>0</v>
      </c>
      <c r="X10" s="3"/>
      <c r="Y10" s="3">
        <v>0</v>
      </c>
      <c r="Z10" s="3"/>
      <c r="AA10" s="13">
        <v>0</v>
      </c>
      <c r="AB10" s="3"/>
    </row>
    <row r="11" spans="1:28" ht="15.75" x14ac:dyDescent="0.25">
      <c r="A11" s="21" t="s">
        <v>10</v>
      </c>
      <c r="B11" s="21" t="s">
        <v>18</v>
      </c>
      <c r="C11" s="22">
        <f t="shared" si="0"/>
        <v>20</v>
      </c>
      <c r="D11" s="10">
        <f t="shared" si="1"/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/>
      <c r="K11" s="6">
        <v>0</v>
      </c>
      <c r="L11" s="6"/>
      <c r="M11" s="6">
        <v>5</v>
      </c>
      <c r="N11" s="6"/>
      <c r="O11" s="6">
        <v>0</v>
      </c>
      <c r="P11" s="6"/>
      <c r="Q11" s="6">
        <v>0</v>
      </c>
      <c r="R11" s="6"/>
      <c r="S11" s="6">
        <v>5</v>
      </c>
      <c r="T11" s="6"/>
      <c r="U11" s="6">
        <v>5</v>
      </c>
      <c r="V11" s="6"/>
      <c r="W11" s="6">
        <v>5</v>
      </c>
      <c r="X11" s="6"/>
      <c r="Y11" s="6">
        <v>0</v>
      </c>
      <c r="Z11" s="6"/>
      <c r="AA11" s="12">
        <v>0</v>
      </c>
      <c r="AB11" s="6"/>
    </row>
    <row r="12" spans="1:28" ht="15.75" x14ac:dyDescent="0.25">
      <c r="A12" s="21" t="s">
        <v>23</v>
      </c>
      <c r="B12" s="21" t="s">
        <v>18</v>
      </c>
      <c r="C12" s="22">
        <f t="shared" si="0"/>
        <v>13</v>
      </c>
      <c r="D12" s="10">
        <f t="shared" si="1"/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/>
      <c r="K12" s="6">
        <v>0</v>
      </c>
      <c r="L12" s="6"/>
      <c r="M12" s="6">
        <v>2</v>
      </c>
      <c r="N12" s="6"/>
      <c r="O12" s="6">
        <v>2</v>
      </c>
      <c r="P12" s="6"/>
      <c r="Q12" s="6">
        <v>3</v>
      </c>
      <c r="R12" s="6"/>
      <c r="S12" s="6">
        <v>2</v>
      </c>
      <c r="T12" s="6"/>
      <c r="U12" s="6">
        <v>2</v>
      </c>
      <c r="V12" s="6"/>
      <c r="W12" s="6">
        <v>2</v>
      </c>
      <c r="X12" s="6"/>
      <c r="Y12" s="6">
        <v>0</v>
      </c>
      <c r="Z12" s="6"/>
      <c r="AA12" s="12">
        <v>0</v>
      </c>
      <c r="AB12" s="6"/>
    </row>
    <row r="13" spans="1:28" ht="15.75" x14ac:dyDescent="0.25">
      <c r="A13" s="21" t="s">
        <v>3</v>
      </c>
      <c r="B13" s="21" t="s">
        <v>18</v>
      </c>
      <c r="C13" s="22">
        <f t="shared" si="0"/>
        <v>16</v>
      </c>
      <c r="D13" s="10">
        <f t="shared" si="1"/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/>
      <c r="K13" s="6">
        <v>0</v>
      </c>
      <c r="L13" s="6"/>
      <c r="M13" s="6">
        <v>1</v>
      </c>
      <c r="N13" s="6"/>
      <c r="O13" s="6">
        <v>2</v>
      </c>
      <c r="P13" s="6"/>
      <c r="Q13" s="6">
        <v>2</v>
      </c>
      <c r="R13" s="6"/>
      <c r="S13" s="6">
        <v>4</v>
      </c>
      <c r="T13" s="6"/>
      <c r="U13" s="6">
        <v>4</v>
      </c>
      <c r="V13" s="6"/>
      <c r="W13" s="6">
        <v>2</v>
      </c>
      <c r="X13" s="6"/>
      <c r="Y13" s="6">
        <v>1</v>
      </c>
      <c r="Z13" s="6"/>
      <c r="AA13" s="12">
        <v>0</v>
      </c>
      <c r="AB13" s="6"/>
    </row>
    <row r="14" spans="1:28" ht="15.75" x14ac:dyDescent="0.25">
      <c r="A14" s="21" t="s">
        <v>24</v>
      </c>
      <c r="B14" s="21" t="s">
        <v>18</v>
      </c>
      <c r="C14" s="22">
        <f t="shared" si="0"/>
        <v>55</v>
      </c>
      <c r="D14" s="10">
        <f t="shared" si="1"/>
        <v>0</v>
      </c>
      <c r="E14" s="6">
        <v>0</v>
      </c>
      <c r="F14" s="6">
        <v>0</v>
      </c>
      <c r="G14" s="6">
        <v>5</v>
      </c>
      <c r="H14" s="6"/>
      <c r="I14" s="6">
        <v>5</v>
      </c>
      <c r="J14" s="6"/>
      <c r="K14" s="6">
        <v>5</v>
      </c>
      <c r="L14" s="6"/>
      <c r="M14" s="6">
        <v>5</v>
      </c>
      <c r="N14" s="6"/>
      <c r="O14" s="6">
        <v>5</v>
      </c>
      <c r="P14" s="6"/>
      <c r="Q14" s="6">
        <v>5</v>
      </c>
      <c r="R14" s="6"/>
      <c r="S14" s="6">
        <v>5</v>
      </c>
      <c r="T14" s="6"/>
      <c r="U14" s="6">
        <v>5</v>
      </c>
      <c r="V14" s="6"/>
      <c r="W14" s="6">
        <v>5</v>
      </c>
      <c r="X14" s="6"/>
      <c r="Y14" s="6">
        <v>5</v>
      </c>
      <c r="Z14" s="6"/>
      <c r="AA14" s="12">
        <v>5</v>
      </c>
      <c r="AB14" s="6"/>
    </row>
    <row r="15" spans="1:28" ht="15.75" x14ac:dyDescent="0.25">
      <c r="A15" s="21" t="s">
        <v>11</v>
      </c>
      <c r="B15" s="21" t="s">
        <v>18</v>
      </c>
      <c r="C15" s="22">
        <f t="shared" si="0"/>
        <v>9</v>
      </c>
      <c r="D15" s="10">
        <f t="shared" si="1"/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/>
      <c r="K15" s="5">
        <v>1</v>
      </c>
      <c r="L15" s="5"/>
      <c r="M15" s="5">
        <v>1</v>
      </c>
      <c r="N15" s="5"/>
      <c r="O15" s="5">
        <v>1</v>
      </c>
      <c r="P15" s="5"/>
      <c r="Q15" s="5">
        <v>2</v>
      </c>
      <c r="R15" s="5"/>
      <c r="S15" s="5">
        <v>2</v>
      </c>
      <c r="T15" s="5"/>
      <c r="U15" s="5">
        <v>1</v>
      </c>
      <c r="V15" s="5"/>
      <c r="W15" s="5">
        <v>1</v>
      </c>
      <c r="X15" s="5"/>
      <c r="Y15" s="5">
        <v>0</v>
      </c>
      <c r="Z15" s="5"/>
      <c r="AA15" s="14">
        <v>0</v>
      </c>
      <c r="AB15" s="5"/>
    </row>
    <row r="16" spans="1:28" ht="15.75" x14ac:dyDescent="0.25">
      <c r="A16" s="21" t="s">
        <v>5</v>
      </c>
      <c r="B16" s="21" t="s">
        <v>18</v>
      </c>
      <c r="C16" s="22">
        <f t="shared" si="0"/>
        <v>35</v>
      </c>
      <c r="D16" s="10">
        <f t="shared" si="1"/>
        <v>0</v>
      </c>
      <c r="E16" s="6">
        <v>0</v>
      </c>
      <c r="F16" s="6">
        <v>0</v>
      </c>
      <c r="G16" s="6">
        <v>1</v>
      </c>
      <c r="H16" s="6"/>
      <c r="I16" s="6">
        <v>2</v>
      </c>
      <c r="J16" s="6"/>
      <c r="K16" s="6">
        <v>8</v>
      </c>
      <c r="L16" s="6"/>
      <c r="M16" s="6">
        <v>5</v>
      </c>
      <c r="N16" s="6"/>
      <c r="O16" s="6">
        <v>5</v>
      </c>
      <c r="P16" s="6"/>
      <c r="Q16" s="6">
        <v>0</v>
      </c>
      <c r="R16" s="6"/>
      <c r="S16" s="6">
        <v>5</v>
      </c>
      <c r="T16" s="6"/>
      <c r="U16" s="6">
        <v>6</v>
      </c>
      <c r="V16" s="6"/>
      <c r="W16" s="6">
        <v>3</v>
      </c>
      <c r="X16" s="6"/>
      <c r="Y16" s="6">
        <v>0</v>
      </c>
      <c r="Z16" s="6"/>
      <c r="AA16" s="12">
        <v>0</v>
      </c>
      <c r="AB16" s="6"/>
    </row>
    <row r="17" spans="1:28" ht="15.75" x14ac:dyDescent="0.25">
      <c r="A17" s="21" t="s">
        <v>33</v>
      </c>
      <c r="B17" s="21" t="s">
        <v>18</v>
      </c>
      <c r="C17" s="22">
        <f t="shared" si="0"/>
        <v>10</v>
      </c>
      <c r="D17" s="10">
        <f t="shared" si="1"/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/>
      <c r="K17" s="6">
        <v>0</v>
      </c>
      <c r="L17" s="6"/>
      <c r="M17" s="6">
        <v>0</v>
      </c>
      <c r="N17" s="6"/>
      <c r="O17" s="6">
        <v>2</v>
      </c>
      <c r="P17" s="6"/>
      <c r="Q17" s="6">
        <v>4</v>
      </c>
      <c r="R17" s="6"/>
      <c r="S17" s="6">
        <v>4</v>
      </c>
      <c r="T17" s="6"/>
      <c r="U17" s="6">
        <v>0</v>
      </c>
      <c r="V17" s="6"/>
      <c r="W17" s="6">
        <v>0</v>
      </c>
      <c r="X17" s="6"/>
      <c r="Y17" s="6">
        <v>0</v>
      </c>
      <c r="Z17" s="6"/>
      <c r="AA17" s="12">
        <v>0</v>
      </c>
      <c r="AB17" s="6"/>
    </row>
    <row r="18" spans="1:28" s="30" customFormat="1" ht="15.75" x14ac:dyDescent="0.25">
      <c r="A18" s="26" t="s">
        <v>8</v>
      </c>
      <c r="B18" s="26" t="s">
        <v>18</v>
      </c>
      <c r="C18" s="27">
        <f t="shared" si="0"/>
        <v>158</v>
      </c>
      <c r="D18" s="27">
        <v>178</v>
      </c>
      <c r="E18" s="28">
        <v>0</v>
      </c>
      <c r="F18" s="28">
        <v>0</v>
      </c>
      <c r="G18" s="28">
        <v>0</v>
      </c>
      <c r="H18" s="28">
        <v>0</v>
      </c>
      <c r="I18" s="28">
        <v>20</v>
      </c>
      <c r="J18" s="28"/>
      <c r="K18" s="28">
        <v>20</v>
      </c>
      <c r="L18" s="28"/>
      <c r="M18" s="28">
        <v>20</v>
      </c>
      <c r="N18" s="28"/>
      <c r="O18" s="28">
        <v>19</v>
      </c>
      <c r="P18" s="28"/>
      <c r="Q18" s="28">
        <v>20</v>
      </c>
      <c r="R18" s="28"/>
      <c r="S18" s="28">
        <v>20</v>
      </c>
      <c r="T18" s="28"/>
      <c r="U18" s="28">
        <v>20</v>
      </c>
      <c r="V18" s="28"/>
      <c r="W18" s="28">
        <v>19</v>
      </c>
      <c r="X18" s="28"/>
      <c r="Y18" s="28">
        <v>0</v>
      </c>
      <c r="Z18" s="28"/>
      <c r="AA18" s="29">
        <v>0</v>
      </c>
      <c r="AB18" s="28"/>
    </row>
    <row r="19" spans="1:28" s="36" customFormat="1" ht="31.5" x14ac:dyDescent="0.25">
      <c r="A19" s="21" t="s">
        <v>16</v>
      </c>
      <c r="B19" s="21" t="s">
        <v>18</v>
      </c>
      <c r="C19" s="22" t="s">
        <v>34</v>
      </c>
      <c r="D19" s="2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5"/>
      <c r="AB19" s="33"/>
    </row>
    <row r="20" spans="1:28" ht="15.75" x14ac:dyDescent="0.25">
      <c r="A20" s="21" t="s">
        <v>25</v>
      </c>
      <c r="B20" s="21" t="s">
        <v>18</v>
      </c>
      <c r="C20" s="22">
        <f t="shared" ref="C20:C33" si="2">E20+G20+I20+K20+M20+O20+Q20+S20+U20+W20+Y20+AA20</f>
        <v>12</v>
      </c>
      <c r="D20" s="10">
        <f t="shared" ref="D20:D33" si="3">F20+H20+J20+L20+N20+P20+R20+T20+V20+X20+Z20+AB20</f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/>
      <c r="K20" s="6">
        <v>1</v>
      </c>
      <c r="L20" s="6"/>
      <c r="M20" s="6">
        <v>2</v>
      </c>
      <c r="N20" s="6"/>
      <c r="O20" s="6">
        <v>2</v>
      </c>
      <c r="P20" s="6"/>
      <c r="Q20" s="6">
        <v>2</v>
      </c>
      <c r="R20" s="6"/>
      <c r="S20" s="6">
        <v>2</v>
      </c>
      <c r="T20" s="6"/>
      <c r="U20" s="6">
        <v>2</v>
      </c>
      <c r="V20" s="6"/>
      <c r="W20" s="6">
        <v>1</v>
      </c>
      <c r="X20" s="6"/>
      <c r="Y20" s="6">
        <v>0</v>
      </c>
      <c r="Z20" s="6"/>
      <c r="AA20" s="12">
        <v>0</v>
      </c>
      <c r="AB20" s="6"/>
    </row>
    <row r="21" spans="1:28" ht="15.75" x14ac:dyDescent="0.25">
      <c r="A21" s="21" t="s">
        <v>12</v>
      </c>
      <c r="B21" s="21" t="s">
        <v>18</v>
      </c>
      <c r="C21" s="22">
        <f t="shared" si="2"/>
        <v>14</v>
      </c>
      <c r="D21" s="10">
        <f t="shared" si="3"/>
        <v>0</v>
      </c>
      <c r="E21" s="6">
        <v>0</v>
      </c>
      <c r="F21" s="6">
        <v>0</v>
      </c>
      <c r="G21" s="6">
        <v>0</v>
      </c>
      <c r="H21" s="6">
        <v>0</v>
      </c>
      <c r="I21" s="6">
        <v>2</v>
      </c>
      <c r="J21" s="6"/>
      <c r="K21" s="6">
        <v>2</v>
      </c>
      <c r="L21" s="6"/>
      <c r="M21" s="6">
        <v>2</v>
      </c>
      <c r="N21" s="6"/>
      <c r="O21" s="6">
        <v>2</v>
      </c>
      <c r="P21" s="6"/>
      <c r="Q21" s="6">
        <v>2</v>
      </c>
      <c r="R21" s="6"/>
      <c r="S21" s="6">
        <v>2</v>
      </c>
      <c r="T21" s="6"/>
      <c r="U21" s="6">
        <v>2</v>
      </c>
      <c r="V21" s="6"/>
      <c r="W21" s="6">
        <v>0</v>
      </c>
      <c r="X21" s="6"/>
      <c r="Y21" s="6">
        <v>0</v>
      </c>
      <c r="Z21" s="6"/>
      <c r="AA21" s="12">
        <v>0</v>
      </c>
      <c r="AB21" s="6"/>
    </row>
    <row r="22" spans="1:28" ht="15.75" x14ac:dyDescent="0.25">
      <c r="A22" s="21" t="s">
        <v>7</v>
      </c>
      <c r="B22" s="21" t="s">
        <v>18</v>
      </c>
      <c r="C22" s="22">
        <f t="shared" si="2"/>
        <v>35</v>
      </c>
      <c r="D22" s="10">
        <f t="shared" si="3"/>
        <v>0</v>
      </c>
      <c r="E22" s="6">
        <v>0</v>
      </c>
      <c r="F22" s="6">
        <v>0</v>
      </c>
      <c r="G22" s="5">
        <v>3</v>
      </c>
      <c r="H22" s="5"/>
      <c r="I22" s="5">
        <v>4</v>
      </c>
      <c r="J22" s="5"/>
      <c r="K22" s="5">
        <v>4</v>
      </c>
      <c r="L22" s="5"/>
      <c r="M22" s="5">
        <v>4</v>
      </c>
      <c r="N22" s="5"/>
      <c r="O22" s="5">
        <v>4</v>
      </c>
      <c r="P22" s="5"/>
      <c r="Q22" s="5">
        <v>4</v>
      </c>
      <c r="R22" s="5"/>
      <c r="S22" s="5">
        <v>4</v>
      </c>
      <c r="T22" s="5"/>
      <c r="U22" s="5">
        <v>4</v>
      </c>
      <c r="V22" s="5"/>
      <c r="W22" s="5">
        <v>4</v>
      </c>
      <c r="X22" s="5"/>
      <c r="Y22" s="5">
        <v>0</v>
      </c>
      <c r="Z22" s="5"/>
      <c r="AA22" s="14">
        <v>0</v>
      </c>
      <c r="AB22" s="5"/>
    </row>
    <row r="23" spans="1:28" ht="15" customHeight="1" x14ac:dyDescent="0.25">
      <c r="A23" s="23" t="s">
        <v>6</v>
      </c>
      <c r="B23" s="23" t="s">
        <v>18</v>
      </c>
      <c r="C23" s="22">
        <f>E23+G23+I23+K23+M23+O23+Q23+S23+U23+W23+Y23+AA23</f>
        <v>24</v>
      </c>
      <c r="D23" s="10">
        <f t="shared" si="3"/>
        <v>0</v>
      </c>
      <c r="E23" s="6">
        <v>2</v>
      </c>
      <c r="F23" s="6"/>
      <c r="G23" s="6">
        <v>2</v>
      </c>
      <c r="H23" s="6"/>
      <c r="I23" s="3">
        <v>2</v>
      </c>
      <c r="J23" s="3"/>
      <c r="K23" s="6">
        <v>2</v>
      </c>
      <c r="L23" s="6"/>
      <c r="M23" s="3">
        <v>2</v>
      </c>
      <c r="N23" s="3"/>
      <c r="O23" s="6">
        <v>2</v>
      </c>
      <c r="P23" s="6"/>
      <c r="Q23" s="6">
        <v>2</v>
      </c>
      <c r="R23" s="6"/>
      <c r="S23" s="6">
        <v>2</v>
      </c>
      <c r="T23" s="6"/>
      <c r="U23" s="3">
        <v>2</v>
      </c>
      <c r="V23" s="3"/>
      <c r="W23" s="3">
        <v>2</v>
      </c>
      <c r="X23" s="3"/>
      <c r="Y23" s="6">
        <v>2</v>
      </c>
      <c r="Z23" s="6"/>
      <c r="AA23" s="12">
        <v>2</v>
      </c>
      <c r="AB23" s="6"/>
    </row>
    <row r="24" spans="1:28" ht="15.75" x14ac:dyDescent="0.25">
      <c r="A24" s="21" t="s">
        <v>14</v>
      </c>
      <c r="B24" s="21" t="s">
        <v>18</v>
      </c>
      <c r="C24" s="22">
        <f t="shared" si="2"/>
        <v>39</v>
      </c>
      <c r="D24" s="10">
        <f t="shared" si="3"/>
        <v>1</v>
      </c>
      <c r="E24" s="6">
        <v>1</v>
      </c>
      <c r="F24" s="6">
        <v>1</v>
      </c>
      <c r="G24" s="6">
        <v>3</v>
      </c>
      <c r="H24" s="6"/>
      <c r="I24" s="6">
        <v>3</v>
      </c>
      <c r="J24" s="6"/>
      <c r="K24" s="6">
        <v>4</v>
      </c>
      <c r="L24" s="6"/>
      <c r="M24" s="6">
        <v>5</v>
      </c>
      <c r="N24" s="6"/>
      <c r="O24" s="6">
        <v>4</v>
      </c>
      <c r="P24" s="6"/>
      <c r="Q24" s="6">
        <v>4</v>
      </c>
      <c r="R24" s="6"/>
      <c r="S24" s="6">
        <v>4</v>
      </c>
      <c r="T24" s="6"/>
      <c r="U24" s="6">
        <v>3</v>
      </c>
      <c r="V24" s="6"/>
      <c r="W24" s="6">
        <v>3</v>
      </c>
      <c r="X24" s="6"/>
      <c r="Y24" s="6">
        <v>2</v>
      </c>
      <c r="Z24" s="6"/>
      <c r="AA24" s="12">
        <v>3</v>
      </c>
      <c r="AB24" s="6"/>
    </row>
    <row r="25" spans="1:28" ht="15.75" x14ac:dyDescent="0.25">
      <c r="A25" s="24" t="s">
        <v>26</v>
      </c>
      <c r="B25" s="24" t="s">
        <v>18</v>
      </c>
      <c r="C25" s="22">
        <f t="shared" si="2"/>
        <v>15</v>
      </c>
      <c r="D25" s="10">
        <f t="shared" si="3"/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/>
      <c r="K25" s="6">
        <v>0</v>
      </c>
      <c r="L25" s="6"/>
      <c r="M25" s="6">
        <v>3</v>
      </c>
      <c r="N25" s="19"/>
      <c r="O25" s="7">
        <v>2</v>
      </c>
      <c r="P25" s="7"/>
      <c r="Q25" s="7">
        <v>2</v>
      </c>
      <c r="R25" s="7"/>
      <c r="S25" s="7">
        <v>1</v>
      </c>
      <c r="T25" s="7"/>
      <c r="U25" s="7">
        <v>7</v>
      </c>
      <c r="V25" s="7"/>
      <c r="W25" s="7">
        <v>0</v>
      </c>
      <c r="X25" s="15"/>
      <c r="Y25" s="6">
        <v>0</v>
      </c>
      <c r="Z25" s="6"/>
      <c r="AA25" s="12">
        <v>0</v>
      </c>
      <c r="AB25" s="6"/>
    </row>
    <row r="26" spans="1:28" s="36" customFormat="1" ht="15.75" x14ac:dyDescent="0.25">
      <c r="A26" s="21" t="s">
        <v>13</v>
      </c>
      <c r="B26" s="21" t="s">
        <v>18</v>
      </c>
      <c r="C26" s="22">
        <f t="shared" si="2"/>
        <v>0</v>
      </c>
      <c r="D26" s="22">
        <f t="shared" si="3"/>
        <v>0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8"/>
      <c r="AB26" s="37"/>
    </row>
    <row r="27" spans="1:28" s="36" customFormat="1" ht="15.75" x14ac:dyDescent="0.25">
      <c r="A27" s="21" t="s">
        <v>27</v>
      </c>
      <c r="B27" s="21" t="s">
        <v>18</v>
      </c>
      <c r="C27" s="22">
        <f t="shared" si="2"/>
        <v>0</v>
      </c>
      <c r="D27" s="22">
        <f t="shared" si="3"/>
        <v>0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8"/>
      <c r="AB27" s="37"/>
    </row>
    <row r="28" spans="1:28" ht="15.75" x14ac:dyDescent="0.25">
      <c r="A28" s="24" t="s">
        <v>28</v>
      </c>
      <c r="B28" s="24" t="s">
        <v>18</v>
      </c>
      <c r="C28" s="22">
        <f t="shared" si="2"/>
        <v>23</v>
      </c>
      <c r="D28" s="10">
        <f t="shared" si="3"/>
        <v>0</v>
      </c>
      <c r="E28" s="1">
        <v>0</v>
      </c>
      <c r="F28" s="1">
        <v>0</v>
      </c>
      <c r="G28" s="1">
        <v>1</v>
      </c>
      <c r="H28" s="1"/>
      <c r="I28" s="1">
        <v>0</v>
      </c>
      <c r="J28" s="1"/>
      <c r="K28" s="1">
        <v>7</v>
      </c>
      <c r="L28" s="1"/>
      <c r="M28" s="1">
        <v>0</v>
      </c>
      <c r="N28" s="1"/>
      <c r="O28" s="1">
        <v>4</v>
      </c>
      <c r="P28" s="1"/>
      <c r="Q28" s="1">
        <v>5</v>
      </c>
      <c r="R28" s="1"/>
      <c r="S28" s="1">
        <v>2</v>
      </c>
      <c r="T28" s="1"/>
      <c r="U28" s="1">
        <v>4</v>
      </c>
      <c r="V28" s="1"/>
      <c r="W28" s="1">
        <v>0</v>
      </c>
      <c r="X28" s="1"/>
      <c r="Y28" s="1">
        <v>0</v>
      </c>
      <c r="Z28" s="1"/>
      <c r="AA28" s="11">
        <v>0</v>
      </c>
      <c r="AB28" s="1"/>
    </row>
    <row r="29" spans="1:28" ht="15.75" x14ac:dyDescent="0.25">
      <c r="A29" s="21" t="s">
        <v>15</v>
      </c>
      <c r="B29" s="21" t="s">
        <v>18</v>
      </c>
      <c r="C29" s="22">
        <f t="shared" si="2"/>
        <v>16</v>
      </c>
      <c r="D29" s="10">
        <f t="shared" si="3"/>
        <v>0</v>
      </c>
      <c r="E29" s="7">
        <v>0</v>
      </c>
      <c r="F29" s="7">
        <v>0</v>
      </c>
      <c r="G29" s="7">
        <v>0</v>
      </c>
      <c r="H29" s="7">
        <v>0</v>
      </c>
      <c r="I29" s="7">
        <v>2</v>
      </c>
      <c r="J29" s="7"/>
      <c r="K29" s="7">
        <v>2</v>
      </c>
      <c r="L29" s="7"/>
      <c r="M29" s="7">
        <v>1</v>
      </c>
      <c r="N29" s="7"/>
      <c r="O29" s="7">
        <v>2</v>
      </c>
      <c r="P29" s="7"/>
      <c r="Q29" s="7">
        <v>2</v>
      </c>
      <c r="R29" s="7"/>
      <c r="S29" s="7">
        <v>2</v>
      </c>
      <c r="T29" s="7"/>
      <c r="U29" s="7">
        <v>3</v>
      </c>
      <c r="V29" s="7"/>
      <c r="W29" s="7">
        <v>2</v>
      </c>
      <c r="X29" s="7"/>
      <c r="Y29" s="7">
        <v>0</v>
      </c>
      <c r="Z29" s="7"/>
      <c r="AA29" s="16">
        <v>0</v>
      </c>
      <c r="AB29" s="17"/>
    </row>
    <row r="30" spans="1:28" ht="15.75" x14ac:dyDescent="0.25">
      <c r="A30" s="25" t="s">
        <v>29</v>
      </c>
      <c r="B30" s="25" t="s">
        <v>18</v>
      </c>
      <c r="C30" s="22">
        <f t="shared" si="2"/>
        <v>51</v>
      </c>
      <c r="D30" s="10">
        <f t="shared" si="3"/>
        <v>0</v>
      </c>
      <c r="E30" s="1">
        <v>0</v>
      </c>
      <c r="F30" s="1">
        <v>0</v>
      </c>
      <c r="G30" s="1">
        <v>4</v>
      </c>
      <c r="H30" s="1"/>
      <c r="I30" s="1">
        <v>5</v>
      </c>
      <c r="J30" s="1"/>
      <c r="K30" s="1">
        <v>6</v>
      </c>
      <c r="L30" s="1"/>
      <c r="M30" s="1">
        <v>7</v>
      </c>
      <c r="N30" s="1"/>
      <c r="O30" s="1">
        <v>7</v>
      </c>
      <c r="P30" s="1"/>
      <c r="Q30" s="1">
        <v>5</v>
      </c>
      <c r="R30" s="1"/>
      <c r="S30" s="1">
        <v>4</v>
      </c>
      <c r="T30" s="1"/>
      <c r="U30" s="1">
        <v>3</v>
      </c>
      <c r="V30" s="1"/>
      <c r="W30" s="1">
        <v>5</v>
      </c>
      <c r="X30" s="1"/>
      <c r="Y30" s="1">
        <v>3</v>
      </c>
      <c r="Z30" s="1"/>
      <c r="AA30" s="11">
        <v>2</v>
      </c>
      <c r="AB30" s="1"/>
    </row>
    <row r="31" spans="1:28" ht="15.75" x14ac:dyDescent="0.25">
      <c r="A31" s="21" t="s">
        <v>4</v>
      </c>
      <c r="B31" s="21" t="s">
        <v>18</v>
      </c>
      <c r="C31" s="22">
        <f t="shared" si="2"/>
        <v>10</v>
      </c>
      <c r="D31" s="10">
        <f t="shared" si="3"/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/>
      <c r="K31" s="1">
        <v>2</v>
      </c>
      <c r="L31" s="1"/>
      <c r="M31" s="1">
        <v>2</v>
      </c>
      <c r="N31" s="1"/>
      <c r="O31" s="1">
        <v>2</v>
      </c>
      <c r="P31" s="1"/>
      <c r="Q31" s="1">
        <v>2</v>
      </c>
      <c r="R31" s="1"/>
      <c r="S31" s="1">
        <v>2</v>
      </c>
      <c r="T31" s="1"/>
      <c r="U31" s="1">
        <v>0</v>
      </c>
      <c r="V31" s="1"/>
      <c r="W31" s="1">
        <v>0</v>
      </c>
      <c r="X31" s="1"/>
      <c r="Y31" s="1">
        <v>0</v>
      </c>
      <c r="Z31" s="1"/>
      <c r="AA31" s="11">
        <v>0</v>
      </c>
      <c r="AB31" s="1"/>
    </row>
    <row r="32" spans="1:28" ht="15.75" x14ac:dyDescent="0.25">
      <c r="A32" s="24" t="s">
        <v>35</v>
      </c>
      <c r="B32" s="24" t="s">
        <v>18</v>
      </c>
      <c r="C32" s="22">
        <f t="shared" si="2"/>
        <v>35</v>
      </c>
      <c r="D32" s="10">
        <f t="shared" si="3"/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/>
      <c r="K32" s="1">
        <v>1</v>
      </c>
      <c r="L32" s="1"/>
      <c r="M32" s="1">
        <v>7</v>
      </c>
      <c r="N32" s="1"/>
      <c r="O32" s="1">
        <v>5</v>
      </c>
      <c r="P32" s="1"/>
      <c r="Q32" s="1">
        <v>4</v>
      </c>
      <c r="R32" s="1"/>
      <c r="S32" s="1">
        <v>2</v>
      </c>
      <c r="T32" s="1"/>
      <c r="U32" s="1">
        <v>7</v>
      </c>
      <c r="V32" s="1"/>
      <c r="W32" s="1">
        <v>9</v>
      </c>
      <c r="X32" s="1"/>
      <c r="Y32" s="1">
        <v>0</v>
      </c>
      <c r="Z32" s="1"/>
      <c r="AA32" s="11">
        <v>0</v>
      </c>
      <c r="AB32" s="1"/>
    </row>
    <row r="33" spans="1:28" ht="15.75" x14ac:dyDescent="0.25">
      <c r="A33" s="21" t="s">
        <v>30</v>
      </c>
      <c r="B33" s="21" t="s">
        <v>18</v>
      </c>
      <c r="C33" s="22">
        <f t="shared" si="2"/>
        <v>62</v>
      </c>
      <c r="D33" s="10">
        <f t="shared" si="3"/>
        <v>1</v>
      </c>
      <c r="E33" s="5">
        <v>1</v>
      </c>
      <c r="F33" s="5">
        <v>1</v>
      </c>
      <c r="G33" s="5">
        <v>7</v>
      </c>
      <c r="H33" s="5"/>
      <c r="I33" s="5">
        <v>7</v>
      </c>
      <c r="J33" s="5"/>
      <c r="K33" s="5">
        <v>0</v>
      </c>
      <c r="L33" s="5"/>
      <c r="M33" s="5">
        <v>7</v>
      </c>
      <c r="N33" s="5"/>
      <c r="O33" s="5">
        <v>7</v>
      </c>
      <c r="P33" s="5"/>
      <c r="Q33" s="5">
        <v>0</v>
      </c>
      <c r="R33" s="5"/>
      <c r="S33" s="5">
        <v>7</v>
      </c>
      <c r="T33" s="5"/>
      <c r="U33" s="5">
        <v>8</v>
      </c>
      <c r="V33" s="5"/>
      <c r="W33" s="5">
        <v>6</v>
      </c>
      <c r="X33" s="5"/>
      <c r="Y33" s="5">
        <v>7</v>
      </c>
      <c r="Z33" s="5"/>
      <c r="AA33" s="14">
        <v>5</v>
      </c>
      <c r="AB33" s="5"/>
    </row>
    <row r="34" spans="1:28" ht="15.75" x14ac:dyDescent="0.25">
      <c r="A34" s="5" t="s">
        <v>31</v>
      </c>
      <c r="B34" s="8"/>
      <c r="C34" s="20">
        <f>C5+C6+C7+C8+C9+C10+C11+C12+C13+C14+C15+C16+C17+C18+C20+C21+C22+C23+C24+C25+C26+C27+C28+C29+C30+C31+C32+C33</f>
        <v>789</v>
      </c>
      <c r="D34" s="20">
        <f>D5+D6+D7+D8+D9+D10+D11+D12+D13+D14+D15+D16+D17+D18+D20+D21+D22+D23+D24+D25+D26+D27+D28+D29+D30+D31+D32+D33</f>
        <v>180</v>
      </c>
      <c r="E34" s="8">
        <f t="shared" ref="E34:AA34" si="4">SUM(E4:E33)</f>
        <v>4</v>
      </c>
      <c r="F34" s="8"/>
      <c r="G34" s="8">
        <f t="shared" si="4"/>
        <v>28</v>
      </c>
      <c r="H34" s="8"/>
      <c r="I34" s="8">
        <f t="shared" si="4"/>
        <v>65</v>
      </c>
      <c r="J34" s="8"/>
      <c r="K34" s="8">
        <f t="shared" si="4"/>
        <v>75</v>
      </c>
      <c r="L34" s="8"/>
      <c r="M34" s="8">
        <f t="shared" si="4"/>
        <v>110</v>
      </c>
      <c r="N34" s="8"/>
      <c r="O34" s="8">
        <f t="shared" si="4"/>
        <v>94</v>
      </c>
      <c r="P34" s="8"/>
      <c r="Q34" s="8">
        <f t="shared" si="4"/>
        <v>83</v>
      </c>
      <c r="R34" s="8"/>
      <c r="S34" s="8">
        <f t="shared" si="4"/>
        <v>97</v>
      </c>
      <c r="T34" s="8"/>
      <c r="U34" s="8">
        <f t="shared" si="4"/>
        <v>102</v>
      </c>
      <c r="V34" s="8"/>
      <c r="W34" s="8">
        <f t="shared" si="4"/>
        <v>73</v>
      </c>
      <c r="X34" s="8"/>
      <c r="Y34" s="8">
        <f t="shared" si="4"/>
        <v>38</v>
      </c>
      <c r="Z34" s="8"/>
      <c r="AA34" s="18">
        <f t="shared" si="4"/>
        <v>20</v>
      </c>
      <c r="AB34" s="8"/>
    </row>
    <row r="36" spans="1:28" ht="15.75" x14ac:dyDescent="0.25">
      <c r="A36" s="39"/>
    </row>
  </sheetData>
  <mergeCells count="1">
    <mergeCell ref="A1:P1"/>
  </mergeCells>
  <pageMargins left="0.70866141732283472" right="0.70866141732283472" top="0.74803149606299213" bottom="0.74803149606299213" header="0.31496062992125984" footer="0.31496062992125984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Кугдусова Мария Игоревна</cp:lastModifiedBy>
  <cp:lastPrinted>2025-04-01T05:08:46Z</cp:lastPrinted>
  <dcterms:created xsi:type="dcterms:W3CDTF">2022-12-21T03:24:52Z</dcterms:created>
  <dcterms:modified xsi:type="dcterms:W3CDTF">2026-06-04T06:51:14Z</dcterms:modified>
</cp:coreProperties>
</file>